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თაბაშირი" sheetId="4" r:id="rId1"/>
  </sheets>
  <calcPr calcId="144525"/>
</workbook>
</file>

<file path=xl/calcChain.xml><?xml version="1.0" encoding="utf-8"?>
<calcChain xmlns="http://schemas.openxmlformats.org/spreadsheetml/2006/main">
  <c r="AW27" i="4" l="1"/>
  <c r="AW28" i="4"/>
  <c r="AW29" i="4"/>
  <c r="AW30" i="4"/>
  <c r="AW31" i="4"/>
  <c r="AW32" i="4"/>
  <c r="AW33" i="4"/>
  <c r="AW34" i="4"/>
  <c r="AW35" i="4"/>
  <c r="AW26" i="4"/>
  <c r="P48" i="4" l="1"/>
  <c r="O48" i="4"/>
  <c r="N48" i="4"/>
  <c r="M48" i="4"/>
  <c r="L48" i="4"/>
  <c r="K48" i="4"/>
  <c r="J48" i="4"/>
  <c r="I48" i="4"/>
  <c r="H48" i="4"/>
  <c r="G48" i="4"/>
  <c r="F48" i="4"/>
  <c r="E48" i="4"/>
  <c r="Q47" i="4"/>
  <c r="Q4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B36" i="4"/>
  <c r="AW25" i="4"/>
  <c r="AW24" i="4"/>
  <c r="AW23" i="4"/>
  <c r="AW22" i="4"/>
  <c r="AW21" i="4"/>
  <c r="AW20" i="4"/>
  <c r="AW18" i="4"/>
  <c r="AW17" i="4"/>
  <c r="AW16" i="4"/>
  <c r="AW15" i="4"/>
  <c r="AW14" i="4"/>
  <c r="AW13" i="4"/>
  <c r="AW12" i="4"/>
  <c r="AW11" i="4"/>
  <c r="AW10" i="4"/>
  <c r="AW9" i="4"/>
  <c r="AW8" i="4"/>
  <c r="AW7" i="4"/>
  <c r="AW6" i="4"/>
  <c r="AW5" i="4"/>
  <c r="Q48" i="4" l="1"/>
  <c r="AW36" i="4"/>
</calcChain>
</file>

<file path=xl/comments1.xml><?xml version="1.0" encoding="utf-8"?>
<comments xmlns="http://schemas.openxmlformats.org/spreadsheetml/2006/main">
  <authors>
    <author>admin7</author>
  </authors>
  <commentLis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</text>
    </commen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</text>
    </comment>
    <comment ref="C34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<sst xmlns="http://schemas.openxmlformats.org/spreadsheetml/2006/main" count="57" uniqueCount="49">
  <si>
    <t>კრედიტი</t>
  </si>
  <si>
    <t>მოდულის კოდი და სახელწოდება</t>
  </si>
  <si>
    <t>სასწავლო კვირა</t>
  </si>
  <si>
    <t>N</t>
  </si>
  <si>
    <t>ინფორმაციული წიგნიერება 1</t>
  </si>
  <si>
    <t>დამოუკიდებელი</t>
  </si>
  <si>
    <t>ჯამი</t>
  </si>
  <si>
    <t>საკონტაქტო საათი</t>
  </si>
  <si>
    <t>უცხოური ენა /ინგლისური/</t>
  </si>
  <si>
    <t>რაოდენობრივი წიგნიერება</t>
  </si>
  <si>
    <t>ინტერპერსონალური კომუნიკაცია</t>
  </si>
  <si>
    <t>მეწარმეობა  1</t>
  </si>
  <si>
    <t>სამოქალაქო განათლება</t>
  </si>
  <si>
    <t xml:space="preserve">მშენებლობის საფუძვლები </t>
  </si>
  <si>
    <t>გაცნობითი პრაქტიკა</t>
  </si>
  <si>
    <t>სამშენებლო ნახაზების კითხვა</t>
  </si>
  <si>
    <t xml:space="preserve">ტიხრების კონსტრუქციის მონტაჟი </t>
  </si>
  <si>
    <t>შეკიდული ჭერებისა და მანსარდის მონტაჟი</t>
  </si>
  <si>
    <t xml:space="preserve">ასაწყობი იატაკის მონტაჟი </t>
  </si>
  <si>
    <t xml:space="preserve">მრუდწირული კონსტრუქციების აგება </t>
  </si>
  <si>
    <t>კედლის კონსტრუქციის მონტაჟი</t>
  </si>
  <si>
    <t>კოდი</t>
  </si>
  <si>
    <t>0610003</t>
  </si>
  <si>
    <t>0030104</t>
  </si>
  <si>
    <t>0410003</t>
  </si>
  <si>
    <t>0020103</t>
  </si>
  <si>
    <t>0230101</t>
  </si>
  <si>
    <t>დანართი 1.2 : სასწავლო გეგმა  ,ქართული ენა A2" მოდულისათვის</t>
  </si>
  <si>
    <t>მოდული</t>
  </si>
  <si>
    <t>მოდულის კოდი</t>
  </si>
  <si>
    <t>საათები</t>
  </si>
  <si>
    <t>საკონტაქტო</t>
  </si>
  <si>
    <t>სულ</t>
  </si>
  <si>
    <t>ქართული ენა A2</t>
  </si>
  <si>
    <t>0110001</t>
  </si>
  <si>
    <t>გარემოსდაცვითი საფუძვლები</t>
  </si>
  <si>
    <t>0732002</t>
  </si>
  <si>
    <t>0732003</t>
  </si>
  <si>
    <t>0732004</t>
  </si>
  <si>
    <t>0732024</t>
  </si>
  <si>
    <t>0732022</t>
  </si>
  <si>
    <t>0732025</t>
  </si>
  <si>
    <t>0732021</t>
  </si>
  <si>
    <t>0732023</t>
  </si>
  <si>
    <t xml:space="preserve"> </t>
  </si>
  <si>
    <t>კრედიტები</t>
  </si>
  <si>
    <t>0110005</t>
  </si>
  <si>
    <t>0911202</t>
  </si>
  <si>
    <r>
      <t xml:space="preserve">დანართი 1: </t>
    </r>
    <r>
      <rPr>
        <b/>
        <sz val="12"/>
        <color theme="1"/>
        <rFont val="Calibri"/>
        <family val="2"/>
        <charset val="204"/>
        <scheme val="minor"/>
      </rPr>
      <t xml:space="preserve">სასწავლო გეგმა </t>
    </r>
    <r>
      <rPr>
        <sz val="12"/>
        <color theme="1"/>
        <rFont val="Calibri"/>
        <family val="2"/>
        <charset val="204"/>
        <scheme val="minor"/>
      </rPr>
      <t xml:space="preserve">
სასწავლებლის დასახელება: სსიპ  კოლეჯი ,,ახალი ტალღა"
პროგრამის კოდი და სახელწოდება:  მშენებლობის წარმოება - თაბაშირ-მუყაოს კონსტრუქციების მონტაჟი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</si>
</sst>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Calibri"/>
      <family val="2"/>
      <charset val="204"/>
      <scheme val="minor"/>
    </font>
    <font>
      <sz val="10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5" borderId="4" xfId="0" applyFont="1" applyFill="1" applyBorder="1" applyAlignment="1"/>
    <xf numFmtId="0" fontId="10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6" fillId="4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8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3" fillId="16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8" fillId="1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49" fontId="15" fillId="10" borderId="2" xfId="0" applyNumberFormat="1" applyFont="1" applyFill="1" applyBorder="1" applyAlignment="1">
      <alignment horizontal="center" vertical="center" wrapText="1"/>
    </xf>
    <xf numFmtId="49" fontId="15" fillId="1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18" borderId="2" xfId="0" applyFont="1" applyFill="1" applyBorder="1" applyAlignment="1">
      <alignment horizontal="left" vertical="center" wrapText="1"/>
    </xf>
    <xf numFmtId="0" fontId="4" fillId="18" borderId="10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4" fillId="18" borderId="3" xfId="0" applyFont="1" applyFill="1" applyBorder="1" applyAlignment="1">
      <alignment horizontal="left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" fillId="18" borderId="7" xfId="1" applyFont="1" applyFill="1" applyBorder="1" applyAlignment="1">
      <alignment horizontal="left" vertical="center" wrapText="1"/>
    </xf>
    <xf numFmtId="0" fontId="1" fillId="18" borderId="9" xfId="1" applyFont="1" applyFill="1" applyBorder="1" applyAlignment="1">
      <alignment horizontal="left" vertical="center" wrapText="1"/>
    </xf>
    <xf numFmtId="0" fontId="11" fillId="18" borderId="7" xfId="1" applyFont="1" applyFill="1" applyBorder="1" applyAlignment="1">
      <alignment horizontal="left" vertical="center" wrapText="1"/>
    </xf>
    <xf numFmtId="0" fontId="11" fillId="18" borderId="9" xfId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  <color rgb="FFFFFF99"/>
      <color rgb="FF62F12F"/>
      <color rgb="FFFFCCFF"/>
      <color rgb="FFFF5B5B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48"/>
  <sheetViews>
    <sheetView tabSelected="1" workbookViewId="0">
      <selection sqref="A1:AX53"/>
    </sheetView>
  </sheetViews>
  <sheetFormatPr defaultRowHeight="15" x14ac:dyDescent="0.25"/>
  <cols>
    <col min="1" max="1" width="3.85546875" style="1" customWidth="1"/>
    <col min="2" max="2" width="5.28515625" style="3" customWidth="1"/>
    <col min="3" max="3" width="38.28515625" style="2" customWidth="1"/>
    <col min="4" max="4" width="10.42578125" style="3" customWidth="1"/>
    <col min="5" max="6" width="7.5703125" style="3" customWidth="1"/>
    <col min="7" max="20" width="4" style="1" customWidth="1"/>
    <col min="21" max="21" width="3.85546875" style="1" customWidth="1"/>
    <col min="22" max="48" width="4" style="1" customWidth="1"/>
    <col min="49" max="49" width="7.5703125" style="24" customWidth="1"/>
  </cols>
  <sheetData>
    <row r="1" spans="1:49" ht="59.25" customHeight="1" x14ac:dyDescent="0.25">
      <c r="A1" s="104" t="s">
        <v>48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</row>
    <row r="2" spans="1:49" x14ac:dyDescent="0.25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7" t="s">
        <v>6</v>
      </c>
    </row>
    <row r="3" spans="1:49" ht="15" customHeight="1" x14ac:dyDescent="0.25">
      <c r="A3" s="108" t="s">
        <v>3</v>
      </c>
      <c r="B3" s="109" t="s">
        <v>0</v>
      </c>
      <c r="C3" s="110" t="s">
        <v>1</v>
      </c>
      <c r="D3" s="111" t="s">
        <v>21</v>
      </c>
      <c r="E3" s="113" t="s">
        <v>7</v>
      </c>
      <c r="F3" s="113" t="s">
        <v>5</v>
      </c>
      <c r="G3" s="115" t="s">
        <v>2</v>
      </c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07"/>
    </row>
    <row r="4" spans="1:49" ht="28.5" customHeight="1" x14ac:dyDescent="0.25">
      <c r="A4" s="108"/>
      <c r="B4" s="109"/>
      <c r="C4" s="110"/>
      <c r="D4" s="112"/>
      <c r="E4" s="114"/>
      <c r="F4" s="114"/>
      <c r="G4" s="54">
        <v>1</v>
      </c>
      <c r="H4" s="54">
        <v>2</v>
      </c>
      <c r="I4" s="54">
        <v>3</v>
      </c>
      <c r="J4" s="54">
        <v>4</v>
      </c>
      <c r="K4" s="54">
        <v>5</v>
      </c>
      <c r="L4" s="54">
        <v>6</v>
      </c>
      <c r="M4" s="54">
        <v>7</v>
      </c>
      <c r="N4" s="54">
        <v>8</v>
      </c>
      <c r="O4" s="54">
        <v>9</v>
      </c>
      <c r="P4" s="54">
        <v>10</v>
      </c>
      <c r="Q4" s="54">
        <v>11</v>
      </c>
      <c r="R4" s="54">
        <v>12</v>
      </c>
      <c r="S4" s="54">
        <v>13</v>
      </c>
      <c r="T4" s="54">
        <v>14</v>
      </c>
      <c r="U4" s="54">
        <v>15</v>
      </c>
      <c r="V4" s="54">
        <v>16</v>
      </c>
      <c r="W4" s="54">
        <v>17</v>
      </c>
      <c r="X4" s="54">
        <v>18</v>
      </c>
      <c r="Y4" s="54">
        <v>19</v>
      </c>
      <c r="Z4" s="54">
        <v>20</v>
      </c>
      <c r="AA4" s="54">
        <v>21</v>
      </c>
      <c r="AB4" s="54">
        <v>22</v>
      </c>
      <c r="AC4" s="54">
        <v>23</v>
      </c>
      <c r="AD4" s="54">
        <v>24</v>
      </c>
      <c r="AE4" s="54">
        <v>25</v>
      </c>
      <c r="AF4" s="54">
        <v>26</v>
      </c>
      <c r="AG4" s="54">
        <v>27</v>
      </c>
      <c r="AH4" s="54">
        <v>28</v>
      </c>
      <c r="AI4" s="54">
        <v>29</v>
      </c>
      <c r="AJ4" s="54">
        <v>30</v>
      </c>
      <c r="AK4" s="54">
        <v>31</v>
      </c>
      <c r="AL4" s="54">
        <v>32</v>
      </c>
      <c r="AM4" s="54">
        <v>33</v>
      </c>
      <c r="AN4" s="54">
        <v>34</v>
      </c>
      <c r="AO4" s="54">
        <v>35</v>
      </c>
      <c r="AP4" s="54">
        <v>36</v>
      </c>
      <c r="AQ4" s="54">
        <v>37</v>
      </c>
      <c r="AR4" s="54">
        <v>38</v>
      </c>
      <c r="AS4" s="54">
        <v>39</v>
      </c>
      <c r="AT4" s="54">
        <v>40</v>
      </c>
      <c r="AU4" s="54">
        <v>41</v>
      </c>
      <c r="AV4" s="54">
        <v>42</v>
      </c>
      <c r="AW4" s="55"/>
    </row>
    <row r="5" spans="1:49" x14ac:dyDescent="0.25">
      <c r="A5" s="90">
        <v>1</v>
      </c>
      <c r="B5" s="96">
        <v>4</v>
      </c>
      <c r="C5" s="100" t="s">
        <v>8</v>
      </c>
      <c r="D5" s="88" t="s">
        <v>26</v>
      </c>
      <c r="E5" s="44">
        <v>86</v>
      </c>
      <c r="F5" s="44"/>
      <c r="G5" s="15">
        <v>2</v>
      </c>
      <c r="H5" s="15">
        <v>2</v>
      </c>
      <c r="I5" s="15">
        <v>2</v>
      </c>
      <c r="J5" s="15">
        <v>2</v>
      </c>
      <c r="K5" s="15">
        <v>2</v>
      </c>
      <c r="L5" s="15">
        <v>2</v>
      </c>
      <c r="M5" s="15">
        <v>2</v>
      </c>
      <c r="N5" s="15">
        <v>2</v>
      </c>
      <c r="O5" s="15">
        <v>2</v>
      </c>
      <c r="P5" s="15">
        <v>2</v>
      </c>
      <c r="Q5" s="15">
        <v>2</v>
      </c>
      <c r="R5" s="15">
        <v>2</v>
      </c>
      <c r="S5" s="15">
        <v>2</v>
      </c>
      <c r="T5" s="15">
        <v>2</v>
      </c>
      <c r="U5" s="15">
        <v>2</v>
      </c>
      <c r="V5" s="15">
        <v>2</v>
      </c>
      <c r="W5" s="15">
        <v>2</v>
      </c>
      <c r="X5" s="15">
        <v>2</v>
      </c>
      <c r="Y5" s="15">
        <v>2</v>
      </c>
      <c r="Z5" s="15">
        <v>2</v>
      </c>
      <c r="AA5" s="15">
        <v>2</v>
      </c>
      <c r="AB5" s="15">
        <v>2</v>
      </c>
      <c r="AC5" s="15">
        <v>2</v>
      </c>
      <c r="AD5" s="15">
        <v>2</v>
      </c>
      <c r="AE5" s="15">
        <v>2</v>
      </c>
      <c r="AF5" s="15">
        <v>2</v>
      </c>
      <c r="AG5" s="15">
        <v>2</v>
      </c>
      <c r="AH5" s="15">
        <v>2</v>
      </c>
      <c r="AI5" s="15">
        <v>2</v>
      </c>
      <c r="AJ5" s="15">
        <v>2</v>
      </c>
      <c r="AK5" s="15">
        <v>2</v>
      </c>
      <c r="AL5" s="15">
        <v>2</v>
      </c>
      <c r="AM5" s="15">
        <v>2</v>
      </c>
      <c r="AN5" s="15">
        <v>2</v>
      </c>
      <c r="AO5" s="15">
        <v>2</v>
      </c>
      <c r="AP5" s="15">
        <v>2</v>
      </c>
      <c r="AQ5" s="15">
        <v>2</v>
      </c>
      <c r="AR5" s="15">
        <v>2</v>
      </c>
      <c r="AS5" s="15">
        <v>3</v>
      </c>
      <c r="AT5" s="15">
        <v>3</v>
      </c>
      <c r="AU5" s="15">
        <v>2</v>
      </c>
      <c r="AV5" s="15">
        <v>2</v>
      </c>
      <c r="AW5" s="55">
        <f>SUM(G5:AV5)</f>
        <v>86</v>
      </c>
    </row>
    <row r="6" spans="1:49" x14ac:dyDescent="0.25">
      <c r="A6" s="90"/>
      <c r="B6" s="97"/>
      <c r="C6" s="101"/>
      <c r="D6" s="89"/>
      <c r="E6" s="44"/>
      <c r="F6" s="44">
        <v>14</v>
      </c>
      <c r="G6" s="15"/>
      <c r="H6" s="15"/>
      <c r="I6" s="15">
        <v>1</v>
      </c>
      <c r="J6" s="15"/>
      <c r="K6" s="15"/>
      <c r="L6" s="15"/>
      <c r="M6" s="15">
        <v>1</v>
      </c>
      <c r="N6" s="15"/>
      <c r="O6" s="15"/>
      <c r="P6" s="15"/>
      <c r="Q6" s="15"/>
      <c r="R6" s="15"/>
      <c r="S6" s="15">
        <v>2</v>
      </c>
      <c r="T6" s="15"/>
      <c r="U6" s="15"/>
      <c r="V6" s="15">
        <v>2</v>
      </c>
      <c r="W6" s="15"/>
      <c r="X6" s="15"/>
      <c r="Y6" s="15"/>
      <c r="Z6" s="15"/>
      <c r="AA6" s="15"/>
      <c r="AB6" s="15">
        <v>2</v>
      </c>
      <c r="AC6" s="15"/>
      <c r="AD6" s="15"/>
      <c r="AE6" s="15"/>
      <c r="AF6" s="15"/>
      <c r="AG6" s="15"/>
      <c r="AH6" s="15">
        <v>2</v>
      </c>
      <c r="AI6" s="15"/>
      <c r="AJ6" s="15"/>
      <c r="AK6" s="15"/>
      <c r="AL6" s="15"/>
      <c r="AM6" s="15"/>
      <c r="AN6" s="15">
        <v>2</v>
      </c>
      <c r="AO6" s="15"/>
      <c r="AP6" s="15"/>
      <c r="AQ6" s="15"/>
      <c r="AR6" s="15"/>
      <c r="AS6" s="15"/>
      <c r="AT6" s="15"/>
      <c r="AU6" s="15">
        <v>2</v>
      </c>
      <c r="AV6" s="15"/>
      <c r="AW6" s="55">
        <f>SUM(G6:AV6)</f>
        <v>14</v>
      </c>
    </row>
    <row r="7" spans="1:49" x14ac:dyDescent="0.25">
      <c r="A7" s="84">
        <v>2</v>
      </c>
      <c r="B7" s="96">
        <v>2</v>
      </c>
      <c r="C7" s="98" t="s">
        <v>11</v>
      </c>
      <c r="D7" s="88" t="s">
        <v>24</v>
      </c>
      <c r="E7" s="44">
        <v>38</v>
      </c>
      <c r="F7" s="44"/>
      <c r="G7" s="42">
        <v>2</v>
      </c>
      <c r="H7" s="42">
        <v>2</v>
      </c>
      <c r="I7" s="42">
        <v>2</v>
      </c>
      <c r="J7" s="42">
        <v>2</v>
      </c>
      <c r="K7" s="42">
        <v>2</v>
      </c>
      <c r="L7" s="42">
        <v>2</v>
      </c>
      <c r="M7" s="42">
        <v>2</v>
      </c>
      <c r="N7" s="42">
        <v>2</v>
      </c>
      <c r="O7" s="42">
        <v>2</v>
      </c>
      <c r="P7" s="42">
        <v>2</v>
      </c>
      <c r="Q7" s="42">
        <v>2</v>
      </c>
      <c r="R7" s="42">
        <v>2</v>
      </c>
      <c r="S7" s="42">
        <v>2</v>
      </c>
      <c r="T7" s="42">
        <v>2</v>
      </c>
      <c r="U7" s="42">
        <v>2</v>
      </c>
      <c r="V7" s="42">
        <v>2</v>
      </c>
      <c r="W7" s="42">
        <v>2</v>
      </c>
      <c r="X7" s="42">
        <v>2</v>
      </c>
      <c r="Y7" s="42">
        <v>2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55">
        <f>SUM(G7:AV7)</f>
        <v>38</v>
      </c>
    </row>
    <row r="8" spans="1:49" x14ac:dyDescent="0.25">
      <c r="A8" s="85"/>
      <c r="B8" s="97"/>
      <c r="C8" s="99"/>
      <c r="D8" s="89"/>
      <c r="E8" s="44"/>
      <c r="F8" s="44">
        <v>12</v>
      </c>
      <c r="G8" s="42">
        <v>2</v>
      </c>
      <c r="H8" s="42">
        <v>1</v>
      </c>
      <c r="I8" s="42"/>
      <c r="J8" s="42"/>
      <c r="K8" s="42"/>
      <c r="L8" s="42"/>
      <c r="M8" s="42"/>
      <c r="N8" s="42">
        <v>2</v>
      </c>
      <c r="O8" s="42">
        <v>2</v>
      </c>
      <c r="P8" s="42"/>
      <c r="Q8" s="42">
        <v>1</v>
      </c>
      <c r="R8" s="42">
        <v>2</v>
      </c>
      <c r="S8" s="42"/>
      <c r="T8" s="42">
        <v>2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55">
        <f>SUM(G8:AV8)</f>
        <v>12</v>
      </c>
    </row>
    <row r="9" spans="1:49" x14ac:dyDescent="0.25">
      <c r="A9" s="90">
        <v>3</v>
      </c>
      <c r="B9" s="96">
        <v>2</v>
      </c>
      <c r="C9" s="100" t="s">
        <v>9</v>
      </c>
      <c r="D9" s="88" t="s">
        <v>25</v>
      </c>
      <c r="E9" s="44">
        <v>47</v>
      </c>
      <c r="F9" s="44"/>
      <c r="G9" s="17">
        <v>1</v>
      </c>
      <c r="H9" s="17">
        <v>1</v>
      </c>
      <c r="I9" s="17">
        <v>1</v>
      </c>
      <c r="J9" s="17">
        <v>1</v>
      </c>
      <c r="K9" s="17">
        <v>1</v>
      </c>
      <c r="L9" s="17">
        <v>1</v>
      </c>
      <c r="M9" s="17">
        <v>1</v>
      </c>
      <c r="N9" s="17">
        <v>1</v>
      </c>
      <c r="O9" s="17">
        <v>1</v>
      </c>
      <c r="P9" s="17">
        <v>1</v>
      </c>
      <c r="Q9" s="17">
        <v>1</v>
      </c>
      <c r="R9" s="17">
        <v>1</v>
      </c>
      <c r="S9" s="17">
        <v>1</v>
      </c>
      <c r="T9" s="17">
        <v>1</v>
      </c>
      <c r="U9" s="17">
        <v>1</v>
      </c>
      <c r="V9" s="17">
        <v>1</v>
      </c>
      <c r="W9" s="17">
        <v>1</v>
      </c>
      <c r="X9" s="17">
        <v>1</v>
      </c>
      <c r="Y9" s="17">
        <v>1</v>
      </c>
      <c r="Z9" s="17">
        <v>1</v>
      </c>
      <c r="AA9" s="17">
        <v>1</v>
      </c>
      <c r="AB9" s="17">
        <v>1</v>
      </c>
      <c r="AC9" s="17">
        <v>1</v>
      </c>
      <c r="AD9" s="17">
        <v>1</v>
      </c>
      <c r="AE9" s="17">
        <v>1</v>
      </c>
      <c r="AF9" s="17">
        <v>1</v>
      </c>
      <c r="AG9" s="17">
        <v>1</v>
      </c>
      <c r="AH9" s="17">
        <v>1</v>
      </c>
      <c r="AI9" s="17">
        <v>1</v>
      </c>
      <c r="AJ9" s="17">
        <v>1</v>
      </c>
      <c r="AK9" s="17">
        <v>1</v>
      </c>
      <c r="AL9" s="17">
        <v>1</v>
      </c>
      <c r="AM9" s="17">
        <v>1</v>
      </c>
      <c r="AN9" s="17">
        <v>1</v>
      </c>
      <c r="AO9" s="17">
        <v>1</v>
      </c>
      <c r="AP9" s="17">
        <v>1</v>
      </c>
      <c r="AQ9" s="17">
        <v>1</v>
      </c>
      <c r="AR9" s="17">
        <v>2</v>
      </c>
      <c r="AS9" s="17">
        <v>2</v>
      </c>
      <c r="AT9" s="17">
        <v>2</v>
      </c>
      <c r="AU9" s="17">
        <v>2</v>
      </c>
      <c r="AV9" s="17">
        <v>2</v>
      </c>
      <c r="AW9" s="55">
        <f>SUM(G9:AV9)</f>
        <v>47</v>
      </c>
    </row>
    <row r="10" spans="1:49" x14ac:dyDescent="0.25">
      <c r="A10" s="90"/>
      <c r="B10" s="97"/>
      <c r="C10" s="101"/>
      <c r="D10" s="89"/>
      <c r="E10" s="44"/>
      <c r="F10" s="44">
        <v>3</v>
      </c>
      <c r="G10" s="18"/>
      <c r="H10" s="18"/>
      <c r="I10" s="18"/>
      <c r="J10" s="18"/>
      <c r="K10" s="18">
        <v>1</v>
      </c>
      <c r="L10" s="18">
        <v>1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>
        <v>1</v>
      </c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55">
        <f>SUM(G10:AV10)</f>
        <v>3</v>
      </c>
    </row>
    <row r="11" spans="1:49" x14ac:dyDescent="0.25">
      <c r="A11" s="84">
        <v>4</v>
      </c>
      <c r="B11" s="96">
        <v>3</v>
      </c>
      <c r="C11" s="98" t="s">
        <v>10</v>
      </c>
      <c r="D11" s="88" t="s">
        <v>23</v>
      </c>
      <c r="E11" s="44">
        <v>64</v>
      </c>
      <c r="F11" s="44"/>
      <c r="G11" s="50">
        <v>2</v>
      </c>
      <c r="H11" s="50">
        <v>2</v>
      </c>
      <c r="I11" s="50">
        <v>2</v>
      </c>
      <c r="J11" s="50">
        <v>2</v>
      </c>
      <c r="K11" s="50">
        <v>2</v>
      </c>
      <c r="L11" s="50">
        <v>2</v>
      </c>
      <c r="M11" s="50">
        <v>2</v>
      </c>
      <c r="N11" s="50">
        <v>2</v>
      </c>
      <c r="O11" s="50">
        <v>2</v>
      </c>
      <c r="P11" s="50">
        <v>2</v>
      </c>
      <c r="Q11" s="50">
        <v>2</v>
      </c>
      <c r="R11" s="50">
        <v>2</v>
      </c>
      <c r="S11" s="50">
        <v>2</v>
      </c>
      <c r="T11" s="50">
        <v>2</v>
      </c>
      <c r="U11" s="50">
        <v>2</v>
      </c>
      <c r="V11" s="50">
        <v>2</v>
      </c>
      <c r="W11" s="50">
        <v>2</v>
      </c>
      <c r="X11" s="50">
        <v>2</v>
      </c>
      <c r="Y11" s="50">
        <v>2</v>
      </c>
      <c r="Z11" s="50">
        <v>2</v>
      </c>
      <c r="AA11" s="50">
        <v>2</v>
      </c>
      <c r="AB11" s="50">
        <v>1</v>
      </c>
      <c r="AC11" s="50">
        <v>1</v>
      </c>
      <c r="AD11" s="50">
        <v>1</v>
      </c>
      <c r="AE11" s="50">
        <v>1</v>
      </c>
      <c r="AF11" s="50">
        <v>2</v>
      </c>
      <c r="AG11" s="50">
        <v>1</v>
      </c>
      <c r="AH11" s="50">
        <v>1</v>
      </c>
      <c r="AI11" s="50">
        <v>1</v>
      </c>
      <c r="AJ11" s="50">
        <v>1</v>
      </c>
      <c r="AK11" s="50">
        <v>1</v>
      </c>
      <c r="AL11" s="50">
        <v>1</v>
      </c>
      <c r="AM11" s="50">
        <v>1</v>
      </c>
      <c r="AN11" s="50">
        <v>1</v>
      </c>
      <c r="AO11" s="50">
        <v>1</v>
      </c>
      <c r="AP11" s="50">
        <v>1</v>
      </c>
      <c r="AQ11" s="50">
        <v>1</v>
      </c>
      <c r="AR11" s="50">
        <v>1</v>
      </c>
      <c r="AS11" s="50">
        <v>1</v>
      </c>
      <c r="AT11" s="50">
        <v>1</v>
      </c>
      <c r="AU11" s="50">
        <v>1</v>
      </c>
      <c r="AV11" s="50">
        <v>1</v>
      </c>
      <c r="AW11" s="55">
        <f>SUM(G11:AV11)</f>
        <v>64</v>
      </c>
    </row>
    <row r="12" spans="1:49" x14ac:dyDescent="0.25">
      <c r="A12" s="85"/>
      <c r="B12" s="97"/>
      <c r="C12" s="99"/>
      <c r="D12" s="89"/>
      <c r="E12" s="44"/>
      <c r="F12" s="44">
        <v>11</v>
      </c>
      <c r="G12" s="51"/>
      <c r="H12" s="51"/>
      <c r="I12" s="51"/>
      <c r="J12" s="51">
        <v>1</v>
      </c>
      <c r="K12" s="51">
        <v>2</v>
      </c>
      <c r="L12" s="51">
        <v>2</v>
      </c>
      <c r="M12" s="51">
        <v>2</v>
      </c>
      <c r="N12" s="51">
        <v>1</v>
      </c>
      <c r="O12" s="51">
        <v>1</v>
      </c>
      <c r="P12" s="51"/>
      <c r="Q12" s="51"/>
      <c r="R12" s="51"/>
      <c r="S12" s="51"/>
      <c r="T12" s="51"/>
      <c r="U12" s="51"/>
      <c r="V12" s="51"/>
      <c r="W12" s="51">
        <v>1</v>
      </c>
      <c r="X12" s="51"/>
      <c r="Y12" s="51"/>
      <c r="Z12" s="51"/>
      <c r="AA12" s="51"/>
      <c r="AB12" s="51"/>
      <c r="AC12" s="51">
        <v>1</v>
      </c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5">
        <f>SUM(G12:AV12)</f>
        <v>11</v>
      </c>
    </row>
    <row r="13" spans="1:49" x14ac:dyDescent="0.25">
      <c r="A13" s="90">
        <v>5</v>
      </c>
      <c r="B13" s="96">
        <v>3</v>
      </c>
      <c r="C13" s="98" t="s">
        <v>4</v>
      </c>
      <c r="D13" s="88" t="s">
        <v>22</v>
      </c>
      <c r="E13" s="44">
        <v>67</v>
      </c>
      <c r="F13" s="44"/>
      <c r="G13" s="62"/>
      <c r="H13" s="62"/>
      <c r="I13" s="62"/>
      <c r="J13" s="62"/>
      <c r="K13" s="62"/>
      <c r="L13" s="62"/>
      <c r="M13" s="62"/>
      <c r="N13" s="62"/>
      <c r="O13" s="62"/>
      <c r="P13" s="19">
        <v>2</v>
      </c>
      <c r="Q13" s="19">
        <v>2</v>
      </c>
      <c r="R13" s="19">
        <v>2</v>
      </c>
      <c r="S13" s="19">
        <v>2</v>
      </c>
      <c r="T13" s="19">
        <v>2</v>
      </c>
      <c r="U13" s="19">
        <v>2</v>
      </c>
      <c r="V13" s="19">
        <v>2</v>
      </c>
      <c r="W13" s="19">
        <v>2</v>
      </c>
      <c r="X13" s="19">
        <v>2</v>
      </c>
      <c r="Y13" s="19">
        <v>2</v>
      </c>
      <c r="Z13" s="19">
        <v>2</v>
      </c>
      <c r="AA13" s="19">
        <v>2</v>
      </c>
      <c r="AB13" s="19">
        <v>2</v>
      </c>
      <c r="AC13" s="19">
        <v>2</v>
      </c>
      <c r="AD13" s="19">
        <v>2</v>
      </c>
      <c r="AE13" s="19">
        <v>2</v>
      </c>
      <c r="AF13" s="19">
        <v>2</v>
      </c>
      <c r="AG13" s="19">
        <v>2</v>
      </c>
      <c r="AH13" s="19">
        <v>2</v>
      </c>
      <c r="AI13" s="19">
        <v>2</v>
      </c>
      <c r="AJ13" s="19">
        <v>2</v>
      </c>
      <c r="AK13" s="19">
        <v>2</v>
      </c>
      <c r="AL13" s="19">
        <v>2</v>
      </c>
      <c r="AM13" s="19">
        <v>2</v>
      </c>
      <c r="AN13" s="19">
        <v>2</v>
      </c>
      <c r="AO13" s="19">
        <v>2</v>
      </c>
      <c r="AP13" s="19">
        <v>2</v>
      </c>
      <c r="AQ13" s="19">
        <v>2</v>
      </c>
      <c r="AR13" s="19">
        <v>2</v>
      </c>
      <c r="AS13" s="19">
        <v>2</v>
      </c>
      <c r="AT13" s="19">
        <v>2</v>
      </c>
      <c r="AU13" s="19">
        <v>2</v>
      </c>
      <c r="AV13" s="19">
        <v>3</v>
      </c>
      <c r="AW13" s="55">
        <f>SUM(P13:AV13)</f>
        <v>67</v>
      </c>
    </row>
    <row r="14" spans="1:49" x14ac:dyDescent="0.25">
      <c r="A14" s="90"/>
      <c r="B14" s="97"/>
      <c r="C14" s="99"/>
      <c r="D14" s="89"/>
      <c r="E14" s="44"/>
      <c r="F14" s="44">
        <v>8</v>
      </c>
      <c r="G14" s="62"/>
      <c r="H14" s="62"/>
      <c r="I14" s="62"/>
      <c r="J14" s="62"/>
      <c r="K14" s="62"/>
      <c r="L14" s="62"/>
      <c r="M14" s="62"/>
      <c r="N14" s="62"/>
      <c r="O14" s="62"/>
      <c r="P14" s="20"/>
      <c r="Q14" s="20"/>
      <c r="R14" s="20"/>
      <c r="S14" s="20"/>
      <c r="T14" s="20"/>
      <c r="U14" s="20"/>
      <c r="V14" s="20"/>
      <c r="W14" s="20"/>
      <c r="X14" s="20"/>
      <c r="Y14" s="20">
        <v>1</v>
      </c>
      <c r="Z14" s="20"/>
      <c r="AA14" s="20">
        <v>1</v>
      </c>
      <c r="AB14" s="20"/>
      <c r="AC14" s="20"/>
      <c r="AD14" s="20">
        <v>1</v>
      </c>
      <c r="AE14" s="20"/>
      <c r="AF14" s="20"/>
      <c r="AG14" s="20"/>
      <c r="AH14" s="20">
        <v>1</v>
      </c>
      <c r="AI14" s="20"/>
      <c r="AJ14" s="20">
        <v>1</v>
      </c>
      <c r="AK14" s="20"/>
      <c r="AL14" s="20">
        <v>1</v>
      </c>
      <c r="AM14" s="20">
        <v>2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55">
        <f>SUM(P14:AV14)</f>
        <v>8</v>
      </c>
    </row>
    <row r="15" spans="1:49" x14ac:dyDescent="0.25">
      <c r="A15" s="84">
        <v>6</v>
      </c>
      <c r="B15" s="96">
        <v>3</v>
      </c>
      <c r="C15" s="98" t="s">
        <v>12</v>
      </c>
      <c r="D15" s="88" t="s">
        <v>46</v>
      </c>
      <c r="E15" s="44">
        <v>47</v>
      </c>
      <c r="F15" s="44"/>
      <c r="G15" s="16">
        <v>2</v>
      </c>
      <c r="H15" s="16">
        <v>2</v>
      </c>
      <c r="I15" s="16">
        <v>2</v>
      </c>
      <c r="J15" s="16">
        <v>2</v>
      </c>
      <c r="K15" s="16">
        <v>2</v>
      </c>
      <c r="L15" s="16">
        <v>1</v>
      </c>
      <c r="M15" s="16">
        <v>1</v>
      </c>
      <c r="N15" s="16">
        <v>1</v>
      </c>
      <c r="O15" s="16">
        <v>1</v>
      </c>
      <c r="P15" s="16">
        <v>1</v>
      </c>
      <c r="Q15" s="16">
        <v>1</v>
      </c>
      <c r="R15" s="16">
        <v>1</v>
      </c>
      <c r="S15" s="16">
        <v>1</v>
      </c>
      <c r="T15" s="16">
        <v>1</v>
      </c>
      <c r="U15" s="16">
        <v>1</v>
      </c>
      <c r="V15" s="16">
        <v>1</v>
      </c>
      <c r="W15" s="16">
        <v>1</v>
      </c>
      <c r="X15" s="16">
        <v>1</v>
      </c>
      <c r="Y15" s="16">
        <v>1</v>
      </c>
      <c r="Z15" s="16">
        <v>1</v>
      </c>
      <c r="AA15" s="16">
        <v>1</v>
      </c>
      <c r="AB15" s="16">
        <v>1</v>
      </c>
      <c r="AC15" s="16">
        <v>1</v>
      </c>
      <c r="AD15" s="16">
        <v>1</v>
      </c>
      <c r="AE15" s="16">
        <v>1</v>
      </c>
      <c r="AF15" s="16">
        <v>1</v>
      </c>
      <c r="AG15" s="16">
        <v>1</v>
      </c>
      <c r="AH15" s="16">
        <v>1</v>
      </c>
      <c r="AI15" s="16">
        <v>1</v>
      </c>
      <c r="AJ15" s="16">
        <v>1</v>
      </c>
      <c r="AK15" s="16">
        <v>1</v>
      </c>
      <c r="AL15" s="16">
        <v>1</v>
      </c>
      <c r="AM15" s="16">
        <v>1</v>
      </c>
      <c r="AN15" s="16">
        <v>1</v>
      </c>
      <c r="AO15" s="16">
        <v>1</v>
      </c>
      <c r="AP15" s="16">
        <v>1</v>
      </c>
      <c r="AQ15" s="16">
        <v>1</v>
      </c>
      <c r="AR15" s="16">
        <v>1</v>
      </c>
      <c r="AS15" s="16">
        <v>1</v>
      </c>
      <c r="AT15" s="16">
        <v>1</v>
      </c>
      <c r="AU15" s="16">
        <v>1</v>
      </c>
      <c r="AV15" s="16">
        <v>1</v>
      </c>
      <c r="AW15" s="55">
        <f>SUM(G15:AV15)</f>
        <v>47</v>
      </c>
    </row>
    <row r="16" spans="1:49" x14ac:dyDescent="0.25">
      <c r="A16" s="85"/>
      <c r="B16" s="97"/>
      <c r="C16" s="99"/>
      <c r="D16" s="89"/>
      <c r="E16" s="44"/>
      <c r="F16" s="44">
        <v>28</v>
      </c>
      <c r="G16" s="21">
        <v>2</v>
      </c>
      <c r="H16" s="21">
        <v>2</v>
      </c>
      <c r="I16" s="21">
        <v>2</v>
      </c>
      <c r="J16" s="21">
        <v>2</v>
      </c>
      <c r="K16" s="21">
        <v>2</v>
      </c>
      <c r="L16" s="21">
        <v>2</v>
      </c>
      <c r="M16" s="21">
        <v>2</v>
      </c>
      <c r="N16" s="21">
        <v>6</v>
      </c>
      <c r="O16" s="21"/>
      <c r="P16" s="21">
        <v>1</v>
      </c>
      <c r="Q16" s="21"/>
      <c r="R16" s="21"/>
      <c r="S16" s="21"/>
      <c r="T16" s="21"/>
      <c r="U16" s="21"/>
      <c r="V16" s="21">
        <v>1</v>
      </c>
      <c r="W16" s="21"/>
      <c r="X16" s="21"/>
      <c r="Y16" s="21">
        <v>1</v>
      </c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>
        <v>1</v>
      </c>
      <c r="AL16" s="21"/>
      <c r="AM16" s="21"/>
      <c r="AN16" s="21">
        <v>1</v>
      </c>
      <c r="AO16" s="21"/>
      <c r="AP16" s="21"/>
      <c r="AQ16" s="21">
        <v>1</v>
      </c>
      <c r="AR16" s="21"/>
      <c r="AS16" s="21">
        <v>1</v>
      </c>
      <c r="AT16" s="21"/>
      <c r="AU16" s="21">
        <v>1</v>
      </c>
      <c r="AV16" s="21"/>
      <c r="AW16" s="55">
        <f>SUM(G16:AV16)</f>
        <v>28</v>
      </c>
    </row>
    <row r="17" spans="1:49" x14ac:dyDescent="0.25">
      <c r="A17" s="90">
        <v>7</v>
      </c>
      <c r="B17" s="96">
        <v>2</v>
      </c>
      <c r="C17" s="98" t="s">
        <v>35</v>
      </c>
      <c r="D17" s="88" t="s">
        <v>47</v>
      </c>
      <c r="E17" s="44">
        <v>42</v>
      </c>
      <c r="F17" s="44"/>
      <c r="G17" s="47">
        <v>1</v>
      </c>
      <c r="H17" s="47">
        <v>1</v>
      </c>
      <c r="I17" s="47">
        <v>1</v>
      </c>
      <c r="J17" s="47">
        <v>1</v>
      </c>
      <c r="K17" s="47">
        <v>1</v>
      </c>
      <c r="L17" s="47">
        <v>1</v>
      </c>
      <c r="M17" s="47">
        <v>1</v>
      </c>
      <c r="N17" s="47">
        <v>1</v>
      </c>
      <c r="O17" s="47">
        <v>1</v>
      </c>
      <c r="P17" s="47">
        <v>1</v>
      </c>
      <c r="Q17" s="47">
        <v>1</v>
      </c>
      <c r="R17" s="47">
        <v>1</v>
      </c>
      <c r="S17" s="47">
        <v>1</v>
      </c>
      <c r="T17" s="47">
        <v>1</v>
      </c>
      <c r="U17" s="47">
        <v>1</v>
      </c>
      <c r="V17" s="47">
        <v>1</v>
      </c>
      <c r="W17" s="47">
        <v>1</v>
      </c>
      <c r="X17" s="47">
        <v>1</v>
      </c>
      <c r="Y17" s="47">
        <v>1</v>
      </c>
      <c r="Z17" s="47">
        <v>1</v>
      </c>
      <c r="AA17" s="47">
        <v>1</v>
      </c>
      <c r="AB17" s="47">
        <v>1</v>
      </c>
      <c r="AC17" s="47">
        <v>1</v>
      </c>
      <c r="AD17" s="47">
        <v>1</v>
      </c>
      <c r="AE17" s="47">
        <v>1</v>
      </c>
      <c r="AF17" s="47">
        <v>1</v>
      </c>
      <c r="AG17" s="47">
        <v>1</v>
      </c>
      <c r="AH17" s="47">
        <v>1</v>
      </c>
      <c r="AI17" s="47">
        <v>1</v>
      </c>
      <c r="AJ17" s="47">
        <v>1</v>
      </c>
      <c r="AK17" s="47">
        <v>1</v>
      </c>
      <c r="AL17" s="47">
        <v>1</v>
      </c>
      <c r="AM17" s="47">
        <v>1</v>
      </c>
      <c r="AN17" s="47">
        <v>1</v>
      </c>
      <c r="AO17" s="47">
        <v>1</v>
      </c>
      <c r="AP17" s="47">
        <v>1</v>
      </c>
      <c r="AQ17" s="47">
        <v>1</v>
      </c>
      <c r="AR17" s="47">
        <v>1</v>
      </c>
      <c r="AS17" s="47">
        <v>1</v>
      </c>
      <c r="AT17" s="47">
        <v>1</v>
      </c>
      <c r="AU17" s="47">
        <v>1</v>
      </c>
      <c r="AV17" s="47">
        <v>1</v>
      </c>
      <c r="AW17" s="55">
        <f>SUM(G17:AV17)</f>
        <v>42</v>
      </c>
    </row>
    <row r="18" spans="1:49" x14ac:dyDescent="0.25">
      <c r="A18" s="90"/>
      <c r="B18" s="97"/>
      <c r="C18" s="99"/>
      <c r="D18" s="89"/>
      <c r="E18" s="44"/>
      <c r="F18" s="44">
        <v>8</v>
      </c>
      <c r="G18" s="57"/>
      <c r="H18" s="57"/>
      <c r="I18" s="57" t="s">
        <v>44</v>
      </c>
      <c r="J18" s="57"/>
      <c r="K18" s="57"/>
      <c r="L18" s="57">
        <v>2</v>
      </c>
      <c r="M18" s="57">
        <v>3</v>
      </c>
      <c r="N18" s="57"/>
      <c r="O18" s="57"/>
      <c r="P18" s="57"/>
      <c r="Q18" s="57"/>
      <c r="R18" s="57"/>
      <c r="S18" s="57">
        <v>2</v>
      </c>
      <c r="T18" s="57"/>
      <c r="U18" s="57" t="s">
        <v>44</v>
      </c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>
        <v>1</v>
      </c>
      <c r="AS18" s="57"/>
      <c r="AT18" s="57"/>
      <c r="AU18" s="57"/>
      <c r="AV18" s="57"/>
      <c r="AW18" s="55">
        <f>SUM(G18:AV18)</f>
        <v>8</v>
      </c>
    </row>
    <row r="19" spans="1:49" x14ac:dyDescent="0.25">
      <c r="A19" s="7"/>
      <c r="B19" s="8"/>
      <c r="C19" s="9"/>
      <c r="D19" s="45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</row>
    <row r="20" spans="1:49" x14ac:dyDescent="0.25">
      <c r="A20" s="90">
        <v>8</v>
      </c>
      <c r="B20" s="93">
        <v>1</v>
      </c>
      <c r="C20" s="91" t="s">
        <v>14</v>
      </c>
      <c r="D20" s="88" t="s">
        <v>36</v>
      </c>
      <c r="E20" s="12">
        <v>20</v>
      </c>
      <c r="F20" s="12"/>
      <c r="G20" s="22">
        <v>5</v>
      </c>
      <c r="H20" s="22">
        <v>5</v>
      </c>
      <c r="I20" s="22">
        <v>5</v>
      </c>
      <c r="J20" s="22">
        <v>5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5">
        <f>SUM(G20:AV20)</f>
        <v>20</v>
      </c>
    </row>
    <row r="21" spans="1:49" x14ac:dyDescent="0.25">
      <c r="A21" s="90"/>
      <c r="B21" s="94"/>
      <c r="C21" s="95"/>
      <c r="D21" s="89"/>
      <c r="E21" s="12"/>
      <c r="F21" s="12">
        <v>5</v>
      </c>
      <c r="G21" s="22">
        <v>1</v>
      </c>
      <c r="H21" s="22">
        <v>1</v>
      </c>
      <c r="I21" s="22">
        <v>1</v>
      </c>
      <c r="J21" s="22">
        <v>2</v>
      </c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5">
        <f>SUM(G21:AV21)</f>
        <v>5</v>
      </c>
    </row>
    <row r="22" spans="1:49" x14ac:dyDescent="0.25">
      <c r="A22" s="84">
        <v>9</v>
      </c>
      <c r="B22" s="93">
        <v>1</v>
      </c>
      <c r="C22" s="87" t="s">
        <v>13</v>
      </c>
      <c r="D22" s="88" t="s">
        <v>37</v>
      </c>
      <c r="E22" s="12">
        <v>22</v>
      </c>
      <c r="F22" s="12"/>
      <c r="G22" s="52"/>
      <c r="H22" s="52"/>
      <c r="I22" s="52"/>
      <c r="J22" s="52"/>
      <c r="K22" s="52"/>
      <c r="L22" s="52"/>
      <c r="M22" s="7">
        <v>11</v>
      </c>
      <c r="N22" s="7">
        <v>11</v>
      </c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5">
        <f>SUM(G22:AV22)</f>
        <v>22</v>
      </c>
    </row>
    <row r="23" spans="1:49" x14ac:dyDescent="0.25">
      <c r="A23" s="85"/>
      <c r="B23" s="94"/>
      <c r="C23" s="87"/>
      <c r="D23" s="89"/>
      <c r="E23" s="13"/>
      <c r="F23" s="13">
        <v>3</v>
      </c>
      <c r="G23" s="53"/>
      <c r="H23" s="53"/>
      <c r="I23" s="53"/>
      <c r="J23" s="53"/>
      <c r="K23" s="53"/>
      <c r="L23" s="53"/>
      <c r="M23" s="43">
        <v>2</v>
      </c>
      <c r="N23" s="43">
        <v>1</v>
      </c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5">
        <f>SUM(G23:AV23)</f>
        <v>3</v>
      </c>
    </row>
    <row r="24" spans="1:49" x14ac:dyDescent="0.25">
      <c r="A24" s="90">
        <v>10</v>
      </c>
      <c r="B24" s="84">
        <v>3</v>
      </c>
      <c r="C24" s="91" t="s">
        <v>15</v>
      </c>
      <c r="D24" s="88" t="s">
        <v>38</v>
      </c>
      <c r="E24" s="14">
        <v>66</v>
      </c>
      <c r="F24" s="14"/>
      <c r="G24" s="23">
        <v>11</v>
      </c>
      <c r="H24" s="23">
        <v>11</v>
      </c>
      <c r="I24" s="23">
        <v>11</v>
      </c>
      <c r="J24" s="23">
        <v>11</v>
      </c>
      <c r="K24" s="23">
        <v>11</v>
      </c>
      <c r="L24" s="23">
        <v>11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5">
        <f>SUM(G24:AV24)</f>
        <v>66</v>
      </c>
    </row>
    <row r="25" spans="1:49" x14ac:dyDescent="0.25">
      <c r="A25" s="90"/>
      <c r="B25" s="85"/>
      <c r="C25" s="92"/>
      <c r="D25" s="89"/>
      <c r="E25" s="14"/>
      <c r="F25" s="14">
        <v>9</v>
      </c>
      <c r="G25" s="23"/>
      <c r="H25" s="23"/>
      <c r="I25" s="23">
        <v>1</v>
      </c>
      <c r="J25" s="23"/>
      <c r="K25" s="23">
        <v>5</v>
      </c>
      <c r="L25" s="23">
        <v>3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5">
        <f>SUM(G25:AV25)</f>
        <v>9</v>
      </c>
    </row>
    <row r="26" spans="1:49" ht="15" customHeight="1" x14ac:dyDescent="0.25">
      <c r="A26" s="84">
        <v>11</v>
      </c>
      <c r="B26" s="84">
        <v>6</v>
      </c>
      <c r="C26" s="87" t="s">
        <v>16</v>
      </c>
      <c r="D26" s="88" t="s">
        <v>39</v>
      </c>
      <c r="E26" s="14">
        <v>129</v>
      </c>
      <c r="F26" s="14"/>
      <c r="G26" s="5"/>
      <c r="H26" s="5"/>
      <c r="I26" s="5"/>
      <c r="J26" s="5"/>
      <c r="K26" s="5"/>
      <c r="L26" s="5"/>
      <c r="M26" s="5"/>
      <c r="N26" s="5"/>
      <c r="O26" s="58">
        <v>4</v>
      </c>
      <c r="P26" s="58">
        <v>4</v>
      </c>
      <c r="Q26" s="58">
        <v>4</v>
      </c>
      <c r="R26" s="58">
        <v>4</v>
      </c>
      <c r="S26" s="58">
        <v>4</v>
      </c>
      <c r="T26" s="58">
        <v>4</v>
      </c>
      <c r="U26" s="58">
        <v>4</v>
      </c>
      <c r="V26" s="58">
        <v>4</v>
      </c>
      <c r="W26" s="58">
        <v>4</v>
      </c>
      <c r="X26" s="58">
        <v>4</v>
      </c>
      <c r="Y26" s="58">
        <v>4</v>
      </c>
      <c r="Z26" s="58">
        <v>4</v>
      </c>
      <c r="AA26" s="58">
        <v>4</v>
      </c>
      <c r="AB26" s="58">
        <v>4</v>
      </c>
      <c r="AC26" s="58">
        <v>4</v>
      </c>
      <c r="AD26" s="58">
        <v>4</v>
      </c>
      <c r="AE26" s="58">
        <v>4</v>
      </c>
      <c r="AF26" s="58">
        <v>4</v>
      </c>
      <c r="AG26" s="58">
        <v>4</v>
      </c>
      <c r="AH26" s="58">
        <v>4</v>
      </c>
      <c r="AI26" s="58">
        <v>4</v>
      </c>
      <c r="AJ26" s="58">
        <v>4</v>
      </c>
      <c r="AK26" s="58">
        <v>4</v>
      </c>
      <c r="AL26" s="58">
        <v>4</v>
      </c>
      <c r="AM26" s="58">
        <v>4</v>
      </c>
      <c r="AN26" s="58">
        <v>4</v>
      </c>
      <c r="AO26" s="58">
        <v>4</v>
      </c>
      <c r="AP26" s="58">
        <v>4</v>
      </c>
      <c r="AQ26" s="58">
        <v>4</v>
      </c>
      <c r="AR26" s="58">
        <v>4</v>
      </c>
      <c r="AS26" s="58">
        <v>4</v>
      </c>
      <c r="AT26" s="58">
        <v>4</v>
      </c>
      <c r="AU26" s="58">
        <v>1</v>
      </c>
      <c r="AV26" s="58"/>
      <c r="AW26" s="55">
        <f>SUM(O26:AV26)</f>
        <v>129</v>
      </c>
    </row>
    <row r="27" spans="1:49" x14ac:dyDescent="0.25">
      <c r="A27" s="85"/>
      <c r="B27" s="86"/>
      <c r="C27" s="87"/>
      <c r="D27" s="89"/>
      <c r="E27" s="14"/>
      <c r="F27" s="14">
        <v>21</v>
      </c>
      <c r="G27" s="5"/>
      <c r="H27" s="5"/>
      <c r="I27" s="5"/>
      <c r="J27" s="5"/>
      <c r="K27" s="5"/>
      <c r="L27" s="5"/>
      <c r="M27" s="5"/>
      <c r="N27" s="5"/>
      <c r="O27" s="58"/>
      <c r="P27" s="58"/>
      <c r="Q27" s="58"/>
      <c r="R27" s="58"/>
      <c r="S27" s="58"/>
      <c r="T27" s="58"/>
      <c r="U27" s="58"/>
      <c r="V27" s="58"/>
      <c r="W27" s="58">
        <v>1</v>
      </c>
      <c r="X27" s="58">
        <v>2</v>
      </c>
      <c r="Y27" s="58"/>
      <c r="Z27" s="58"/>
      <c r="AA27" s="58">
        <v>2</v>
      </c>
      <c r="AB27" s="58"/>
      <c r="AC27" s="58">
        <v>2</v>
      </c>
      <c r="AD27" s="58"/>
      <c r="AE27" s="58"/>
      <c r="AF27" s="58">
        <v>1</v>
      </c>
      <c r="AG27" s="58"/>
      <c r="AH27" s="58">
        <v>1</v>
      </c>
      <c r="AI27" s="58">
        <v>3</v>
      </c>
      <c r="AJ27" s="58">
        <v>3</v>
      </c>
      <c r="AK27" s="58"/>
      <c r="AL27" s="58"/>
      <c r="AM27" s="58">
        <v>3</v>
      </c>
      <c r="AN27" s="58">
        <v>1</v>
      </c>
      <c r="AO27" s="58"/>
      <c r="AP27" s="58"/>
      <c r="AQ27" s="58"/>
      <c r="AR27" s="58"/>
      <c r="AS27" s="58">
        <v>2</v>
      </c>
      <c r="AT27" s="58"/>
      <c r="AU27" s="58"/>
      <c r="AV27" s="58"/>
      <c r="AW27" s="61">
        <f>SUM(O27:AV27)</f>
        <v>21</v>
      </c>
    </row>
    <row r="28" spans="1:49" ht="15" customHeight="1" x14ac:dyDescent="0.25">
      <c r="A28" s="90">
        <v>12</v>
      </c>
      <c r="B28" s="84">
        <v>7</v>
      </c>
      <c r="C28" s="87" t="s">
        <v>20</v>
      </c>
      <c r="D28" s="88" t="s">
        <v>40</v>
      </c>
      <c r="E28" s="14">
        <v>142</v>
      </c>
      <c r="F28" s="14"/>
      <c r="G28" s="5"/>
      <c r="H28" s="5"/>
      <c r="I28" s="5"/>
      <c r="J28" s="5"/>
      <c r="K28" s="5"/>
      <c r="L28" s="5"/>
      <c r="M28" s="5"/>
      <c r="N28" s="5"/>
      <c r="O28" s="48">
        <v>4</v>
      </c>
      <c r="P28" s="48">
        <v>4</v>
      </c>
      <c r="Q28" s="48">
        <v>4</v>
      </c>
      <c r="R28" s="48">
        <v>4</v>
      </c>
      <c r="S28" s="48">
        <v>4</v>
      </c>
      <c r="T28" s="48">
        <v>4</v>
      </c>
      <c r="U28" s="48">
        <v>4</v>
      </c>
      <c r="V28" s="48">
        <v>4</v>
      </c>
      <c r="W28" s="48">
        <v>4</v>
      </c>
      <c r="X28" s="48">
        <v>4</v>
      </c>
      <c r="Y28" s="48">
        <v>4</v>
      </c>
      <c r="Z28" s="48">
        <v>4</v>
      </c>
      <c r="AA28" s="48">
        <v>4</v>
      </c>
      <c r="AB28" s="48">
        <v>4</v>
      </c>
      <c r="AC28" s="48">
        <v>4</v>
      </c>
      <c r="AD28" s="48">
        <v>4</v>
      </c>
      <c r="AE28" s="48">
        <v>4</v>
      </c>
      <c r="AF28" s="48">
        <v>4</v>
      </c>
      <c r="AG28" s="48">
        <v>4</v>
      </c>
      <c r="AH28" s="48">
        <v>4</v>
      </c>
      <c r="AI28" s="48">
        <v>4</v>
      </c>
      <c r="AJ28" s="48">
        <v>4</v>
      </c>
      <c r="AK28" s="48">
        <v>4</v>
      </c>
      <c r="AL28" s="48">
        <v>4</v>
      </c>
      <c r="AM28" s="48">
        <v>4</v>
      </c>
      <c r="AN28" s="48">
        <v>4</v>
      </c>
      <c r="AO28" s="48">
        <v>4</v>
      </c>
      <c r="AP28" s="48">
        <v>4</v>
      </c>
      <c r="AQ28" s="48">
        <v>5</v>
      </c>
      <c r="AR28" s="48">
        <v>5</v>
      </c>
      <c r="AS28" s="48">
        <v>5</v>
      </c>
      <c r="AT28" s="48">
        <v>5</v>
      </c>
      <c r="AU28" s="48">
        <v>5</v>
      </c>
      <c r="AV28" s="48">
        <v>5</v>
      </c>
      <c r="AW28" s="61">
        <f>SUM(O28:AV28)</f>
        <v>142</v>
      </c>
    </row>
    <row r="29" spans="1:49" x14ac:dyDescent="0.25">
      <c r="A29" s="90"/>
      <c r="B29" s="86"/>
      <c r="C29" s="87"/>
      <c r="D29" s="89"/>
      <c r="E29" s="14"/>
      <c r="F29" s="14">
        <v>33</v>
      </c>
      <c r="G29" s="5"/>
      <c r="H29" s="5"/>
      <c r="I29" s="5"/>
      <c r="J29" s="5"/>
      <c r="K29" s="5"/>
      <c r="L29" s="5"/>
      <c r="M29" s="5"/>
      <c r="N29" s="5"/>
      <c r="O29" s="48"/>
      <c r="P29" s="48"/>
      <c r="Q29" s="48">
        <v>4</v>
      </c>
      <c r="R29" s="48">
        <v>3</v>
      </c>
      <c r="S29" s="48">
        <v>2</v>
      </c>
      <c r="T29" s="48">
        <v>2</v>
      </c>
      <c r="U29" s="48"/>
      <c r="V29" s="48"/>
      <c r="W29" s="48">
        <v>2</v>
      </c>
      <c r="X29" s="48"/>
      <c r="Y29" s="48"/>
      <c r="Z29" s="48"/>
      <c r="AA29" s="48">
        <v>2</v>
      </c>
      <c r="AB29" s="48">
        <v>3</v>
      </c>
      <c r="AC29" s="48"/>
      <c r="AD29" s="48"/>
      <c r="AE29" s="48">
        <v>3</v>
      </c>
      <c r="AF29" s="48"/>
      <c r="AG29" s="48"/>
      <c r="AH29" s="48"/>
      <c r="AI29" s="48">
        <v>2</v>
      </c>
      <c r="AJ29" s="48">
        <v>2</v>
      </c>
      <c r="AK29" s="48">
        <v>2</v>
      </c>
      <c r="AL29" s="48">
        <v>1</v>
      </c>
      <c r="AM29" s="48"/>
      <c r="AN29" s="48"/>
      <c r="AO29" s="48">
        <v>2</v>
      </c>
      <c r="AP29" s="48">
        <v>2</v>
      </c>
      <c r="AQ29" s="48"/>
      <c r="AR29" s="48"/>
      <c r="AS29" s="48">
        <v>1</v>
      </c>
      <c r="AT29" s="48"/>
      <c r="AU29" s="48"/>
      <c r="AV29" s="48"/>
      <c r="AW29" s="61">
        <f>SUM(O29:AV29)</f>
        <v>33</v>
      </c>
    </row>
    <row r="30" spans="1:49" ht="15" customHeight="1" x14ac:dyDescent="0.25">
      <c r="A30" s="84">
        <v>13</v>
      </c>
      <c r="B30" s="84">
        <v>10</v>
      </c>
      <c r="C30" s="87" t="s">
        <v>17</v>
      </c>
      <c r="D30" s="88" t="s">
        <v>41</v>
      </c>
      <c r="E30" s="63">
        <v>209</v>
      </c>
      <c r="F30" s="63"/>
      <c r="G30" s="5"/>
      <c r="H30" s="5"/>
      <c r="I30" s="5"/>
      <c r="J30" s="5"/>
      <c r="K30" s="5"/>
      <c r="L30" s="5"/>
      <c r="M30" s="5"/>
      <c r="N30" s="5"/>
      <c r="O30" s="59">
        <v>6</v>
      </c>
      <c r="P30" s="59">
        <v>6</v>
      </c>
      <c r="Q30" s="59">
        <v>6</v>
      </c>
      <c r="R30" s="59">
        <v>6</v>
      </c>
      <c r="S30" s="59">
        <v>6</v>
      </c>
      <c r="T30" s="59">
        <v>6</v>
      </c>
      <c r="U30" s="59">
        <v>6</v>
      </c>
      <c r="V30" s="59">
        <v>6</v>
      </c>
      <c r="W30" s="59">
        <v>6</v>
      </c>
      <c r="X30" s="59">
        <v>6</v>
      </c>
      <c r="Y30" s="59">
        <v>6</v>
      </c>
      <c r="Z30" s="59">
        <v>6</v>
      </c>
      <c r="AA30" s="59">
        <v>6</v>
      </c>
      <c r="AB30" s="59">
        <v>6</v>
      </c>
      <c r="AC30" s="59">
        <v>6</v>
      </c>
      <c r="AD30" s="59">
        <v>6</v>
      </c>
      <c r="AE30" s="59">
        <v>6</v>
      </c>
      <c r="AF30" s="59">
        <v>6</v>
      </c>
      <c r="AG30" s="59">
        <v>6</v>
      </c>
      <c r="AH30" s="59">
        <v>6</v>
      </c>
      <c r="AI30" s="59">
        <v>6</v>
      </c>
      <c r="AJ30" s="59">
        <v>6</v>
      </c>
      <c r="AK30" s="59">
        <v>6</v>
      </c>
      <c r="AL30" s="59">
        <v>6</v>
      </c>
      <c r="AM30" s="59">
        <v>6</v>
      </c>
      <c r="AN30" s="59">
        <v>6</v>
      </c>
      <c r="AO30" s="59">
        <v>6</v>
      </c>
      <c r="AP30" s="59">
        <v>6</v>
      </c>
      <c r="AQ30" s="59">
        <v>6</v>
      </c>
      <c r="AR30" s="59">
        <v>6</v>
      </c>
      <c r="AS30" s="59">
        <v>6</v>
      </c>
      <c r="AT30" s="59">
        <v>7</v>
      </c>
      <c r="AU30" s="59">
        <v>8</v>
      </c>
      <c r="AV30" s="59">
        <v>8</v>
      </c>
      <c r="AW30" s="61">
        <f>SUM(O30:AV30)</f>
        <v>209</v>
      </c>
    </row>
    <row r="31" spans="1:49" x14ac:dyDescent="0.25">
      <c r="A31" s="85"/>
      <c r="B31" s="86"/>
      <c r="C31" s="87"/>
      <c r="D31" s="89"/>
      <c r="E31" s="63"/>
      <c r="F31" s="63">
        <v>41</v>
      </c>
      <c r="G31" s="5"/>
      <c r="H31" s="5"/>
      <c r="I31" s="5"/>
      <c r="J31" s="5"/>
      <c r="K31" s="5"/>
      <c r="L31" s="5"/>
      <c r="M31" s="5"/>
      <c r="N31" s="5"/>
      <c r="O31" s="59">
        <v>4</v>
      </c>
      <c r="P31" s="59">
        <v>4</v>
      </c>
      <c r="Q31" s="59"/>
      <c r="R31" s="59"/>
      <c r="S31" s="59"/>
      <c r="T31" s="59"/>
      <c r="U31" s="59"/>
      <c r="V31" s="59"/>
      <c r="W31" s="59">
        <v>2</v>
      </c>
      <c r="X31" s="59"/>
      <c r="Y31" s="59"/>
      <c r="Z31" s="59">
        <v>3</v>
      </c>
      <c r="AA31" s="59"/>
      <c r="AB31" s="59"/>
      <c r="AC31" s="59">
        <v>2</v>
      </c>
      <c r="AD31" s="59">
        <v>2</v>
      </c>
      <c r="AE31" s="59"/>
      <c r="AF31" s="59">
        <v>2</v>
      </c>
      <c r="AG31" s="59">
        <v>2</v>
      </c>
      <c r="AH31" s="59"/>
      <c r="AI31" s="59">
        <v>2</v>
      </c>
      <c r="AJ31" s="59"/>
      <c r="AK31" s="59" t="s">
        <v>44</v>
      </c>
      <c r="AL31" s="59"/>
      <c r="AM31" s="59"/>
      <c r="AN31" s="59">
        <v>4</v>
      </c>
      <c r="AO31" s="59"/>
      <c r="AP31" s="59">
        <v>2</v>
      </c>
      <c r="AQ31" s="59">
        <v>2</v>
      </c>
      <c r="AR31" s="59">
        <v>2</v>
      </c>
      <c r="AS31" s="59">
        <v>2</v>
      </c>
      <c r="AT31" s="59">
        <v>3</v>
      </c>
      <c r="AU31" s="59"/>
      <c r="AV31" s="59">
        <v>3</v>
      </c>
      <c r="AW31" s="61">
        <f>SUM(O31:AV31)</f>
        <v>41</v>
      </c>
    </row>
    <row r="32" spans="1:49" ht="15" customHeight="1" x14ac:dyDescent="0.25">
      <c r="A32" s="90">
        <v>14</v>
      </c>
      <c r="B32" s="84">
        <v>4</v>
      </c>
      <c r="C32" s="87" t="s">
        <v>18</v>
      </c>
      <c r="D32" s="88" t="s">
        <v>42</v>
      </c>
      <c r="E32" s="14">
        <v>75</v>
      </c>
      <c r="F32" s="14"/>
      <c r="G32" s="5"/>
      <c r="H32" s="5"/>
      <c r="I32" s="5"/>
      <c r="J32" s="5"/>
      <c r="K32" s="5"/>
      <c r="L32" s="5"/>
      <c r="M32" s="5"/>
      <c r="N32" s="5"/>
      <c r="O32" s="48">
        <v>2</v>
      </c>
      <c r="P32" s="48">
        <v>2</v>
      </c>
      <c r="Q32" s="48">
        <v>2</v>
      </c>
      <c r="R32" s="48">
        <v>2</v>
      </c>
      <c r="S32" s="48">
        <v>2</v>
      </c>
      <c r="T32" s="48">
        <v>2</v>
      </c>
      <c r="U32" s="48">
        <v>2</v>
      </c>
      <c r="V32" s="48">
        <v>2</v>
      </c>
      <c r="W32" s="48">
        <v>2</v>
      </c>
      <c r="X32" s="48">
        <v>2</v>
      </c>
      <c r="Y32" s="48">
        <v>2</v>
      </c>
      <c r="Z32" s="48">
        <v>2</v>
      </c>
      <c r="AA32" s="48">
        <v>2</v>
      </c>
      <c r="AB32" s="48">
        <v>2</v>
      </c>
      <c r="AC32" s="48">
        <v>2</v>
      </c>
      <c r="AD32" s="48">
        <v>2</v>
      </c>
      <c r="AE32" s="48">
        <v>2</v>
      </c>
      <c r="AF32" s="48">
        <v>2</v>
      </c>
      <c r="AG32" s="48">
        <v>2</v>
      </c>
      <c r="AH32" s="48">
        <v>2</v>
      </c>
      <c r="AI32" s="48">
        <v>2</v>
      </c>
      <c r="AJ32" s="48">
        <v>2</v>
      </c>
      <c r="AK32" s="48">
        <v>2</v>
      </c>
      <c r="AL32" s="48">
        <v>2</v>
      </c>
      <c r="AM32" s="48">
        <v>2</v>
      </c>
      <c r="AN32" s="48">
        <v>2</v>
      </c>
      <c r="AO32" s="48">
        <v>2</v>
      </c>
      <c r="AP32" s="48">
        <v>3</v>
      </c>
      <c r="AQ32" s="48">
        <v>3</v>
      </c>
      <c r="AR32" s="48">
        <v>3</v>
      </c>
      <c r="AS32" s="48">
        <v>3</v>
      </c>
      <c r="AT32" s="48">
        <v>3</v>
      </c>
      <c r="AU32" s="48">
        <v>3</v>
      </c>
      <c r="AV32" s="48">
        <v>3</v>
      </c>
      <c r="AW32" s="61">
        <f>SUM(O32:AV32)</f>
        <v>75</v>
      </c>
    </row>
    <row r="33" spans="1:49" x14ac:dyDescent="0.25">
      <c r="A33" s="90"/>
      <c r="B33" s="86"/>
      <c r="C33" s="87"/>
      <c r="D33" s="89"/>
      <c r="E33" s="14"/>
      <c r="F33" s="14">
        <v>25</v>
      </c>
      <c r="G33" s="5"/>
      <c r="H33" s="5"/>
      <c r="I33" s="5"/>
      <c r="J33" s="5"/>
      <c r="K33" s="5"/>
      <c r="L33" s="5"/>
      <c r="M33" s="5"/>
      <c r="N33" s="5"/>
      <c r="O33" s="48"/>
      <c r="P33" s="48"/>
      <c r="Q33" s="48"/>
      <c r="R33" s="48"/>
      <c r="S33" s="48"/>
      <c r="T33" s="48"/>
      <c r="U33" s="48">
        <v>4</v>
      </c>
      <c r="V33" s="48">
        <v>3</v>
      </c>
      <c r="W33" s="48"/>
      <c r="X33" s="48"/>
      <c r="Y33" s="48">
        <v>3</v>
      </c>
      <c r="Z33" s="48"/>
      <c r="AA33" s="48"/>
      <c r="AB33" s="48"/>
      <c r="AC33" s="48"/>
      <c r="AD33" s="48">
        <v>2</v>
      </c>
      <c r="AE33" s="48">
        <v>2</v>
      </c>
      <c r="AF33" s="48">
        <v>2</v>
      </c>
      <c r="AG33" s="48">
        <v>2</v>
      </c>
      <c r="AH33" s="48">
        <v>2</v>
      </c>
      <c r="AI33" s="48"/>
      <c r="AJ33" s="48" t="s">
        <v>44</v>
      </c>
      <c r="AK33" s="48">
        <v>2</v>
      </c>
      <c r="AL33" s="48">
        <v>1</v>
      </c>
      <c r="AM33" s="48">
        <v>2</v>
      </c>
      <c r="AN33" s="48"/>
      <c r="AO33" s="48"/>
      <c r="AP33" s="48"/>
      <c r="AQ33" s="48"/>
      <c r="AR33" s="48"/>
      <c r="AS33" s="48"/>
      <c r="AT33" s="48"/>
      <c r="AU33" s="48"/>
      <c r="AV33" s="48"/>
      <c r="AW33" s="61">
        <f>SUM(O33:AV33)</f>
        <v>25</v>
      </c>
    </row>
    <row r="34" spans="1:49" ht="15" customHeight="1" x14ac:dyDescent="0.25">
      <c r="A34" s="84">
        <v>15</v>
      </c>
      <c r="B34" s="84">
        <v>8</v>
      </c>
      <c r="C34" s="87" t="s">
        <v>19</v>
      </c>
      <c r="D34" s="88" t="s">
        <v>43</v>
      </c>
      <c r="E34" s="49">
        <v>172</v>
      </c>
      <c r="F34" s="49"/>
      <c r="G34" s="6"/>
      <c r="H34" s="6"/>
      <c r="I34" s="6"/>
      <c r="J34" s="6"/>
      <c r="K34" s="6"/>
      <c r="L34" s="6"/>
      <c r="M34" s="6"/>
      <c r="N34" s="6"/>
      <c r="O34" s="60">
        <v>5</v>
      </c>
      <c r="P34" s="60">
        <v>5</v>
      </c>
      <c r="Q34" s="60">
        <v>5</v>
      </c>
      <c r="R34" s="60">
        <v>5</v>
      </c>
      <c r="S34" s="60">
        <v>5</v>
      </c>
      <c r="T34" s="60">
        <v>5</v>
      </c>
      <c r="U34" s="60">
        <v>5</v>
      </c>
      <c r="V34" s="60">
        <v>5</v>
      </c>
      <c r="W34" s="60">
        <v>5</v>
      </c>
      <c r="X34" s="60">
        <v>5</v>
      </c>
      <c r="Y34" s="60">
        <v>5</v>
      </c>
      <c r="Z34" s="60">
        <v>5</v>
      </c>
      <c r="AA34" s="60">
        <v>5</v>
      </c>
      <c r="AB34" s="60">
        <v>5</v>
      </c>
      <c r="AC34" s="60">
        <v>5</v>
      </c>
      <c r="AD34" s="60">
        <v>5</v>
      </c>
      <c r="AE34" s="60">
        <v>5</v>
      </c>
      <c r="AF34" s="60">
        <v>5</v>
      </c>
      <c r="AG34" s="60">
        <v>5</v>
      </c>
      <c r="AH34" s="60">
        <v>5</v>
      </c>
      <c r="AI34" s="60">
        <v>5</v>
      </c>
      <c r="AJ34" s="60">
        <v>5</v>
      </c>
      <c r="AK34" s="60">
        <v>5</v>
      </c>
      <c r="AL34" s="60">
        <v>5</v>
      </c>
      <c r="AM34" s="60">
        <v>5</v>
      </c>
      <c r="AN34" s="60">
        <v>5</v>
      </c>
      <c r="AO34" s="60">
        <v>5</v>
      </c>
      <c r="AP34" s="60">
        <v>5</v>
      </c>
      <c r="AQ34" s="60">
        <v>5</v>
      </c>
      <c r="AR34" s="60">
        <v>5</v>
      </c>
      <c r="AS34" s="60">
        <v>5</v>
      </c>
      <c r="AT34" s="60">
        <v>5</v>
      </c>
      <c r="AU34" s="60">
        <v>5</v>
      </c>
      <c r="AV34" s="60">
        <v>7</v>
      </c>
      <c r="AW34" s="61">
        <f>SUM(O34:AV34)</f>
        <v>172</v>
      </c>
    </row>
    <row r="35" spans="1:49" x14ac:dyDescent="0.25">
      <c r="A35" s="85"/>
      <c r="B35" s="86"/>
      <c r="C35" s="87"/>
      <c r="D35" s="89"/>
      <c r="E35" s="49"/>
      <c r="F35" s="49">
        <v>28</v>
      </c>
      <c r="G35" s="6"/>
      <c r="H35" s="6"/>
      <c r="I35" s="6"/>
      <c r="J35" s="6"/>
      <c r="K35" s="6"/>
      <c r="L35" s="6"/>
      <c r="M35" s="6"/>
      <c r="N35" s="6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>
        <v>2</v>
      </c>
      <c r="AH35" s="60"/>
      <c r="AI35" s="60"/>
      <c r="AJ35" s="60">
        <v>2</v>
      </c>
      <c r="AK35" s="60">
        <v>2</v>
      </c>
      <c r="AL35" s="60">
        <v>2</v>
      </c>
      <c r="AM35" s="60"/>
      <c r="AN35" s="60"/>
      <c r="AO35" s="60">
        <v>4</v>
      </c>
      <c r="AP35" s="60">
        <v>2</v>
      </c>
      <c r="AQ35" s="60">
        <v>2</v>
      </c>
      <c r="AR35" s="60">
        <v>4</v>
      </c>
      <c r="AS35" s="60">
        <v>2</v>
      </c>
      <c r="AT35" s="60"/>
      <c r="AU35" s="60">
        <v>2</v>
      </c>
      <c r="AV35" s="60">
        <v>4</v>
      </c>
      <c r="AW35" s="61">
        <f>SUM(O35:AV35)</f>
        <v>28</v>
      </c>
    </row>
    <row r="36" spans="1:49" ht="15.75" x14ac:dyDescent="0.25">
      <c r="A36" s="25"/>
      <c r="B36" s="26">
        <f>SUM(B5:B35)</f>
        <v>59</v>
      </c>
      <c r="C36" s="56" t="s">
        <v>6</v>
      </c>
      <c r="D36" s="46"/>
      <c r="E36" s="64">
        <f t="shared" ref="E36:AU36" si="0">SUM(E5:E35)</f>
        <v>1226</v>
      </c>
      <c r="F36" s="64">
        <f t="shared" si="0"/>
        <v>249</v>
      </c>
      <c r="G36" s="27">
        <f t="shared" si="0"/>
        <v>31</v>
      </c>
      <c r="H36" s="27">
        <f t="shared" si="0"/>
        <v>30</v>
      </c>
      <c r="I36" s="27">
        <f t="shared" si="0"/>
        <v>31</v>
      </c>
      <c r="J36" s="27">
        <f t="shared" si="0"/>
        <v>31</v>
      </c>
      <c r="K36" s="27">
        <f t="shared" si="0"/>
        <v>31</v>
      </c>
      <c r="L36" s="27">
        <f t="shared" si="0"/>
        <v>30</v>
      </c>
      <c r="M36" s="27">
        <f t="shared" si="0"/>
        <v>30</v>
      </c>
      <c r="N36" s="27">
        <f t="shared" si="0"/>
        <v>30</v>
      </c>
      <c r="O36" s="27">
        <f>SUM(O5:O35)</f>
        <v>37</v>
      </c>
      <c r="P36" s="27">
        <f>SUM(P5:P35)</f>
        <v>37</v>
      </c>
      <c r="Q36" s="27">
        <f t="shared" si="0"/>
        <v>37</v>
      </c>
      <c r="R36" s="27">
        <f t="shared" si="0"/>
        <v>37</v>
      </c>
      <c r="S36" s="27">
        <f t="shared" si="0"/>
        <v>38</v>
      </c>
      <c r="T36" s="27">
        <f t="shared" si="0"/>
        <v>36</v>
      </c>
      <c r="U36" s="27">
        <f t="shared" si="0"/>
        <v>36</v>
      </c>
      <c r="V36" s="27">
        <f t="shared" si="0"/>
        <v>38</v>
      </c>
      <c r="W36" s="27">
        <f t="shared" si="0"/>
        <v>38</v>
      </c>
      <c r="X36" s="27">
        <f t="shared" si="0"/>
        <v>34</v>
      </c>
      <c r="Y36" s="27">
        <f t="shared" si="0"/>
        <v>38</v>
      </c>
      <c r="Z36" s="27">
        <f t="shared" si="0"/>
        <v>33</v>
      </c>
      <c r="AA36" s="27">
        <f t="shared" si="0"/>
        <v>35</v>
      </c>
      <c r="AB36" s="27">
        <f t="shared" si="0"/>
        <v>34</v>
      </c>
      <c r="AC36" s="27">
        <f t="shared" si="0"/>
        <v>34</v>
      </c>
      <c r="AD36" s="27">
        <f t="shared" si="0"/>
        <v>34</v>
      </c>
      <c r="AE36" s="27">
        <f t="shared" si="0"/>
        <v>34</v>
      </c>
      <c r="AF36" s="27">
        <f t="shared" si="0"/>
        <v>35</v>
      </c>
      <c r="AG36" s="27">
        <f t="shared" si="0"/>
        <v>35</v>
      </c>
      <c r="AH36" s="27">
        <f t="shared" si="0"/>
        <v>35</v>
      </c>
      <c r="AI36" s="27">
        <f t="shared" si="0"/>
        <v>36</v>
      </c>
      <c r="AJ36" s="27">
        <f t="shared" si="0"/>
        <v>37</v>
      </c>
      <c r="AK36" s="27">
        <f t="shared" si="0"/>
        <v>36</v>
      </c>
      <c r="AL36" s="27">
        <f t="shared" si="0"/>
        <v>34</v>
      </c>
      <c r="AM36" s="27">
        <f t="shared" si="0"/>
        <v>36</v>
      </c>
      <c r="AN36" s="27">
        <f t="shared" si="0"/>
        <v>37</v>
      </c>
      <c r="AO36" s="27">
        <f t="shared" si="0"/>
        <v>35</v>
      </c>
      <c r="AP36" s="27">
        <f t="shared" si="0"/>
        <v>36</v>
      </c>
      <c r="AQ36" s="27">
        <f t="shared" si="0"/>
        <v>36</v>
      </c>
      <c r="AR36" s="27">
        <f t="shared" si="0"/>
        <v>39</v>
      </c>
      <c r="AS36" s="27">
        <f t="shared" si="0"/>
        <v>41</v>
      </c>
      <c r="AT36" s="27">
        <f t="shared" si="0"/>
        <v>37</v>
      </c>
      <c r="AU36" s="27">
        <f t="shared" si="0"/>
        <v>36</v>
      </c>
      <c r="AV36" s="27">
        <f>SUM(AV5:AV35)</f>
        <v>40</v>
      </c>
      <c r="AW36" s="28">
        <f>SUM(AW5:AW35)</f>
        <v>1475</v>
      </c>
    </row>
    <row r="39" spans="1:49" x14ac:dyDescent="0.25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</row>
    <row r="40" spans="1:49" x14ac:dyDescent="0.25"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</row>
    <row r="41" spans="1:49" x14ac:dyDescent="0.25"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</row>
    <row r="42" spans="1:49" x14ac:dyDescent="0.25"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</row>
    <row r="43" spans="1:49" x14ac:dyDescent="0.25">
      <c r="C43" s="72" t="s">
        <v>27</v>
      </c>
      <c r="D43" s="72"/>
      <c r="E43" s="72"/>
    </row>
    <row r="44" spans="1:49" ht="15" customHeight="1" x14ac:dyDescent="0.25">
      <c r="A44" s="102" t="s">
        <v>3</v>
      </c>
      <c r="B44" s="73" t="s">
        <v>45</v>
      </c>
      <c r="C44" s="75" t="s">
        <v>28</v>
      </c>
      <c r="D44" s="82" t="s">
        <v>29</v>
      </c>
      <c r="E44" s="77" t="s">
        <v>30</v>
      </c>
      <c r="F44" s="78"/>
      <c r="G44" s="79" t="s">
        <v>2</v>
      </c>
      <c r="H44" s="80"/>
      <c r="I44" s="80"/>
      <c r="J44" s="80"/>
      <c r="K44" s="80"/>
      <c r="L44" s="80"/>
      <c r="M44" s="80"/>
      <c r="N44" s="80"/>
      <c r="O44" s="80"/>
      <c r="P44" s="80"/>
      <c r="Q44" s="81"/>
      <c r="R44" s="29"/>
      <c r="S44" s="29"/>
    </row>
    <row r="45" spans="1:49" ht="61.5" x14ac:dyDescent="0.25">
      <c r="A45" s="103"/>
      <c r="B45" s="74"/>
      <c r="C45" s="76"/>
      <c r="D45" s="83"/>
      <c r="E45" s="30" t="s">
        <v>31</v>
      </c>
      <c r="F45" s="31" t="s">
        <v>5</v>
      </c>
      <c r="G45" s="32">
        <v>1</v>
      </c>
      <c r="H45" s="32">
        <v>2</v>
      </c>
      <c r="I45" s="32">
        <v>3</v>
      </c>
      <c r="J45" s="32">
        <v>4</v>
      </c>
      <c r="K45" s="32">
        <v>5</v>
      </c>
      <c r="L45" s="32">
        <v>6</v>
      </c>
      <c r="M45" s="32">
        <v>7</v>
      </c>
      <c r="N45" s="32">
        <v>8</v>
      </c>
      <c r="O45" s="33">
        <v>9</v>
      </c>
      <c r="P45" s="32">
        <v>10</v>
      </c>
      <c r="Q45" s="34" t="s">
        <v>32</v>
      </c>
      <c r="R45" s="35"/>
      <c r="S45" s="35"/>
    </row>
    <row r="46" spans="1:49" x14ac:dyDescent="0.25">
      <c r="A46" s="65">
        <v>1</v>
      </c>
      <c r="B46" s="65">
        <v>15</v>
      </c>
      <c r="C46" s="67" t="s">
        <v>33</v>
      </c>
      <c r="D46" s="69" t="s">
        <v>34</v>
      </c>
      <c r="E46" s="36">
        <v>295</v>
      </c>
      <c r="F46" s="36"/>
      <c r="G46" s="37">
        <v>30</v>
      </c>
      <c r="H46" s="37">
        <v>30</v>
      </c>
      <c r="I46" s="37">
        <v>30</v>
      </c>
      <c r="J46" s="37">
        <v>30</v>
      </c>
      <c r="K46" s="37">
        <v>30</v>
      </c>
      <c r="L46" s="37">
        <v>30</v>
      </c>
      <c r="M46" s="37">
        <v>30</v>
      </c>
      <c r="N46" s="37">
        <v>30</v>
      </c>
      <c r="O46" s="38">
        <v>30</v>
      </c>
      <c r="P46" s="37">
        <v>25</v>
      </c>
      <c r="Q46" s="39">
        <f>SUM(G46:P46)</f>
        <v>295</v>
      </c>
      <c r="R46" s="40"/>
      <c r="S46" s="40"/>
    </row>
    <row r="47" spans="1:49" x14ac:dyDescent="0.25">
      <c r="A47" s="66"/>
      <c r="B47" s="66"/>
      <c r="C47" s="68"/>
      <c r="D47" s="70"/>
      <c r="E47" s="36"/>
      <c r="F47" s="36">
        <v>80</v>
      </c>
      <c r="G47" s="37">
        <v>5</v>
      </c>
      <c r="H47" s="37">
        <v>6</v>
      </c>
      <c r="I47" s="37">
        <v>5</v>
      </c>
      <c r="J47" s="37">
        <v>10</v>
      </c>
      <c r="K47" s="37">
        <v>10</v>
      </c>
      <c r="L47" s="37">
        <v>10</v>
      </c>
      <c r="M47" s="37">
        <v>10</v>
      </c>
      <c r="N47" s="37">
        <v>10</v>
      </c>
      <c r="O47" s="38">
        <v>7</v>
      </c>
      <c r="P47" s="37">
        <v>7</v>
      </c>
      <c r="Q47" s="39">
        <f>SUM(G47:P47)</f>
        <v>80</v>
      </c>
      <c r="R47" s="40"/>
      <c r="S47" s="40"/>
    </row>
    <row r="48" spans="1:49" x14ac:dyDescent="0.25">
      <c r="A48" s="7"/>
      <c r="B48" s="7"/>
      <c r="C48" s="7" t="s">
        <v>6</v>
      </c>
      <c r="D48" s="7"/>
      <c r="E48" s="7">
        <f>SUM(E46:E47)</f>
        <v>295</v>
      </c>
      <c r="F48" s="7">
        <f>SUM(F46:F47)</f>
        <v>80</v>
      </c>
      <c r="G48" s="41">
        <f>SUM(G46:G47)</f>
        <v>35</v>
      </c>
      <c r="H48" s="41">
        <f t="shared" ref="H48:Q48" si="1">SUM(H46:H47)</f>
        <v>36</v>
      </c>
      <c r="I48" s="41">
        <f t="shared" si="1"/>
        <v>35</v>
      </c>
      <c r="J48" s="41">
        <f t="shared" si="1"/>
        <v>40</v>
      </c>
      <c r="K48" s="41">
        <f t="shared" si="1"/>
        <v>40</v>
      </c>
      <c r="L48" s="41">
        <f t="shared" si="1"/>
        <v>40</v>
      </c>
      <c r="M48" s="41">
        <f t="shared" si="1"/>
        <v>40</v>
      </c>
      <c r="N48" s="41">
        <f t="shared" si="1"/>
        <v>40</v>
      </c>
      <c r="O48" s="41">
        <f t="shared" si="1"/>
        <v>37</v>
      </c>
      <c r="P48" s="41">
        <f t="shared" si="1"/>
        <v>32</v>
      </c>
      <c r="Q48" s="41">
        <f t="shared" si="1"/>
        <v>375</v>
      </c>
    </row>
  </sheetData>
  <mergeCells count="82">
    <mergeCell ref="A44:A45"/>
    <mergeCell ref="A46:A47"/>
    <mergeCell ref="A1:AV1"/>
    <mergeCell ref="A2:AV2"/>
    <mergeCell ref="AW2:AW3"/>
    <mergeCell ref="A3:A4"/>
    <mergeCell ref="B3:B4"/>
    <mergeCell ref="C3:C4"/>
    <mergeCell ref="D3:D4"/>
    <mergeCell ref="E3:E4"/>
    <mergeCell ref="F3:F4"/>
    <mergeCell ref="G3:AV3"/>
    <mergeCell ref="A5:A6"/>
    <mergeCell ref="B5:B6"/>
    <mergeCell ref="C5:C6"/>
    <mergeCell ref="D5:D6"/>
    <mergeCell ref="A9:A10"/>
    <mergeCell ref="B9:B10"/>
    <mergeCell ref="C9:C10"/>
    <mergeCell ref="D9:D10"/>
    <mergeCell ref="A7:A8"/>
    <mergeCell ref="B7:B8"/>
    <mergeCell ref="C7:C8"/>
    <mergeCell ref="D7:D8"/>
    <mergeCell ref="A13:A14"/>
    <mergeCell ref="B13:B14"/>
    <mergeCell ref="C13:C14"/>
    <mergeCell ref="D13:D14"/>
    <mergeCell ref="A11:A12"/>
    <mergeCell ref="B11:B12"/>
    <mergeCell ref="C11:C12"/>
    <mergeCell ref="D11:D12"/>
    <mergeCell ref="A17:A18"/>
    <mergeCell ref="B17:B18"/>
    <mergeCell ref="C17:C18"/>
    <mergeCell ref="D17:D18"/>
    <mergeCell ref="A15:A16"/>
    <mergeCell ref="B15:B16"/>
    <mergeCell ref="C15:C16"/>
    <mergeCell ref="D15:D16"/>
    <mergeCell ref="A22:A23"/>
    <mergeCell ref="B22:B23"/>
    <mergeCell ref="C22:C23"/>
    <mergeCell ref="D22:D23"/>
    <mergeCell ref="A20:A21"/>
    <mergeCell ref="B20:B21"/>
    <mergeCell ref="C20:C21"/>
    <mergeCell ref="D20:D21"/>
    <mergeCell ref="A26:A27"/>
    <mergeCell ref="B26:B27"/>
    <mergeCell ref="C26:C27"/>
    <mergeCell ref="D26:D27"/>
    <mergeCell ref="A24:A25"/>
    <mergeCell ref="B24:B25"/>
    <mergeCell ref="C24:C25"/>
    <mergeCell ref="D24:D25"/>
    <mergeCell ref="A30:A31"/>
    <mergeCell ref="B30:B31"/>
    <mergeCell ref="C30:C31"/>
    <mergeCell ref="D30:D31"/>
    <mergeCell ref="A28:A29"/>
    <mergeCell ref="B28:B29"/>
    <mergeCell ref="C28:C29"/>
    <mergeCell ref="D28:D29"/>
    <mergeCell ref="A34:A35"/>
    <mergeCell ref="B34:B35"/>
    <mergeCell ref="C34:C35"/>
    <mergeCell ref="D34:D35"/>
    <mergeCell ref="A32:A33"/>
    <mergeCell ref="B32:B33"/>
    <mergeCell ref="C32:C33"/>
    <mergeCell ref="D32:D33"/>
    <mergeCell ref="B46:B47"/>
    <mergeCell ref="C46:C47"/>
    <mergeCell ref="D46:D47"/>
    <mergeCell ref="B39:S42"/>
    <mergeCell ref="C43:E43"/>
    <mergeCell ref="B44:B45"/>
    <mergeCell ref="C44:C45"/>
    <mergeCell ref="E44:F44"/>
    <mergeCell ref="G44:Q44"/>
    <mergeCell ref="D44:D4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თაბაშირი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NATO</cp:lastModifiedBy>
  <cp:revision/>
  <cp:lastPrinted>2018-01-25T10:25:15Z</cp:lastPrinted>
  <dcterms:created xsi:type="dcterms:W3CDTF">2015-06-18T17:33:16Z</dcterms:created>
  <dcterms:modified xsi:type="dcterms:W3CDTF">2022-09-13T12:21:18Z</dcterms:modified>
</cp:coreProperties>
</file>